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2DB629CF-167E-AC4A-BC38-B4CAE308C8B7}" xr6:coauthVersionLast="47" xr6:coauthVersionMax="47" xr10:uidLastSave="{00000000-0000-0000-0000-000000000000}"/>
  <bookViews>
    <workbookView xWindow="6600" yWindow="660" windowWidth="1380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6" i="1" l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D5" i="1" l="1"/>
  <c r="D13" i="1"/>
  <c r="D6" i="1"/>
  <c r="D14" i="1"/>
  <c r="D7" i="1"/>
  <c r="D15" i="1"/>
  <c r="D8" i="1"/>
  <c r="D16" i="1"/>
  <c r="D9" i="1"/>
  <c r="D3" i="1"/>
  <c r="D11" i="1"/>
  <c r="D4" i="1"/>
  <c r="D12" i="1"/>
  <c r="D10" i="1"/>
  <c r="E9" i="1"/>
  <c r="C4" i="1"/>
  <c r="C10" i="1"/>
  <c r="C6" i="1"/>
  <c r="E8" i="1"/>
  <c r="E12" i="1"/>
  <c r="E3" i="1"/>
  <c r="C12" i="1"/>
  <c r="C7" i="1"/>
  <c r="E16" i="1"/>
  <c r="E11" i="1"/>
  <c r="E10" i="1"/>
  <c r="C11" i="1"/>
  <c r="C16" i="1"/>
  <c r="E4" i="1"/>
  <c r="C9" i="1"/>
  <c r="E13" i="1"/>
  <c r="E6" i="1"/>
  <c r="C14" i="1"/>
  <c r="E14" i="1"/>
  <c r="E5" i="1"/>
  <c r="C5" i="1"/>
  <c r="C15" i="1"/>
  <c r="E15" i="1"/>
  <c r="C3" i="1"/>
  <c r="C8" i="1"/>
  <c r="C13" i="1"/>
  <c r="E7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<sst xmlns="http://schemas.openxmlformats.org/spreadsheetml/2006/main" count="5" uniqueCount="5">
  <si>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 ЗАО, Мичуринский пр-т, Олимпийская деревня, вл. 4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</si>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</sst>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  <scheme val="minor"/>
    </font>
    <font>
      <sz val="11"/>
      <name val="Calibri"/>
      <family val="2"/>
    </font>
    <font>
      <sz val="11"/>
      <name val="Calibri1"/>
    </font>
    <font>
      <sz val="11"/>
      <name val="Arial"/>
      <family val="2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164" fontId="1" fillId="0" borderId="0" applyBorder="0" applyProtection="0">
      <alignment vertical="center"/>
    </xf>
    <xf numFmtId="164" fontId="2" fillId="0" borderId="0">
      <protection locked="0"/>
    </xf>
    <xf numFmtId="164" fontId="2" fillId="0" borderId="0" applyBorder="0">
      <protection locked="0"/>
    </xf>
    <xf numFmtId="0" fontId="8" fillId="0" borderId="0"/>
    <xf numFmtId="0" fontId="1" fillId="0" borderId="0"/>
    <xf numFmtId="0" fontId="3" fillId="0" borderId="0"/>
  </cellStyleXfs>
  <cellXfs count="11">
    <xf numFmtId="0" fontId="0" fillId="0" borderId="0" xfId="0"/>
    <xf numFmtId="0" fontId="4" fillId="3" borderId="0" xfId="0" applyFont="1" applyFill="1"/>
    <xf numFmtId="164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3" applyFont="1" applyFill="1" applyBorder="1" applyAlignment="1" applyProtection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 xr:uid="{00000000-0005-0000-0000-000004000000}"/>
    <cellStyle name="Обычный 3" xfId="5" xr:uid="{00000000-0005-0000-0000-000005000000}"/>
    <cellStyle name="Обычный 4" xfId="6" xr:uid="{00000000-0005-0000-0000-000006000000}"/>
    <cellStyle name="Excel Built-in Normal" xfId="1" xr:uid="{00000000-0005-0000-0000-000000000000}"/>
    <cellStyle name="Excel Built-in Normal 1" xfId="2" xr:uid="{00000000-0005-0000-0000-000001000000}"/>
    <cellStyle name="Excel Built-in Normal 1 2" xfId="3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5" workbookViewId="0">
      <selection activeCell="D7" sqref="D7"/>
    </sheetView>
  </sheetViews>
  <sheetFormatPr baseColWidth="10" defaultColWidth="9.1640625" defaultRowHeight="19"/>
  <cols>
    <col min="1" max="1" width="0" style="1" hidden="1" customWidth="1"/>
    <col min="2" max="2" width="7" style="5" customWidth="1"/>
    <col min="3" max="3" width="31.33203125" style="1" customWidth="1"/>
    <col min="4" max="4" width="36.5" style="1" bestFit="1" customWidth="1"/>
    <col min="5" max="5" width="45.6640625" style="1" customWidth="1"/>
    <col min="6" max="16384" width="9.1640625" style="1"/>
  </cols>
  <sheetData>
    <row r="1" spans="1:5" ht="40" customHeight="1">
      <c r="B1" s="10" t="s">
        <v>0</v>
      </c>
      <c r="C1" s="10"/>
      <c r="D1" s="10"/>
      <c r="E1" s="10"/>
    </row>
    <row r="2" spans="1:5" ht="40" customHeight="1">
      <c r="A2" s="6"/>
      <c r="B2" s="9" t="s">
        <v>3</v>
      </c>
      <c r="C2" s="9" t="s">
        <v>1</v>
      </c>
      <c r="D2" s="8" t="s">
        <v>4</v>
      </c>
      <c r="E2" s="9" t="s">
        <v>2</v>
      </c>
    </row>
    <row r="3" spans="1:5" ht="20" customHeight="1">
      <c r="A3" s="7" t="str">
        <f t="shared" ref="A3:A16" si="0">"58ID"&amp;B3</f>
        <v>58ID1</v>
      </c>
      <c r="B3" s="8">
        <v>1</v>
      </c>
      <c r="C3" s="3" t="str">
        <f>_xlfn.XLOOKUP(A:A,[1]реестр!$A:$A,[1]реестр!$H:$H, "ожидается заезд")</f>
        <v>Московская область</v>
      </c>
      <c r="D3" s="3" t="str">
        <f>_xlfn.XLOOKUP(A:A,[1]реестр!$A:$A,[1]реестр!$J:$J)</f>
        <v>рыба, рыбная продукция</v>
      </c>
      <c r="E3" s="3" t="str">
        <f>_xlfn.XLOOKUP(A:A,[1]реестр!$A:$A,[1]реестр!$I:$I,"свободное место")</f>
        <v>ИП Дренев А. В.</v>
      </c>
    </row>
    <row r="4" spans="1:5" ht="20" customHeight="1">
      <c r="A4" s="7" t="str">
        <f t="shared" si="0"/>
        <v>58ID2</v>
      </c>
      <c r="B4" s="4">
        <v>2</v>
      </c>
      <c r="C4" s="3" t="str">
        <f>_xlfn.XLOOKUP(A:A,[1]реестр!$A:$A,[1]реестр!$H:$H, "ожидается заезд")</f>
        <v>Тамбовская область</v>
      </c>
      <c r="D4" s="3" t="str">
        <f>_xlfn.XLOOKUP(A:A,[1]реестр!$A:$A,[1]реестр!$J:$J)</f>
        <v>молочная продукция</v>
      </c>
      <c r="E4" s="3" t="str">
        <f>_xlfn.XLOOKUP(A:A,[1]реестр!$A:$A,[1]реестр!$I:$I,"свободное место")</f>
        <v>ИП Окишор С. Г.</v>
      </c>
    </row>
    <row r="5" spans="1:5" ht="20" customHeight="1">
      <c r="A5" s="7" t="str">
        <f t="shared" si="0"/>
        <v>58ID3</v>
      </c>
      <c r="B5" s="2">
        <v>3</v>
      </c>
      <c r="C5" s="3" t="str">
        <f>_xlfn.XLOOKUP(A:A,[1]реестр!$A:$A,[1]реестр!$H:$H, "ожидается заезд")</f>
        <v>Тамбовская область</v>
      </c>
      <c r="D5" s="3" t="str">
        <f>_xlfn.XLOOKUP(A:A,[1]реестр!$A:$A,[1]реестр!$J:$J)</f>
        <v>мясо</v>
      </c>
      <c r="E5" s="3" t="str">
        <f>_xlfn.XLOOKUP(A:A,[1]реестр!$A:$A,[1]реестр!$I:$I,"свободное место")</f>
        <v>ИП Окишор С. Г.</v>
      </c>
    </row>
    <row r="6" spans="1:5" ht="20" customHeight="1">
      <c r="A6" s="7" t="str">
        <f t="shared" si="0"/>
        <v>58ID4</v>
      </c>
      <c r="B6" s="4">
        <v>4</v>
      </c>
      <c r="C6" s="3" t="str">
        <f>_xlfn.XLOOKUP(A:A,[1]реестр!$A:$A,[1]реестр!$H:$H, "ожидается заезд")</f>
        <v>город Москва</v>
      </c>
      <c r="D6" s="3" t="str">
        <f>_xlfn.XLOOKUP(A:A,[1]реестр!$A:$A,[1]реестр!$J:$J)</f>
        <v>мёд, продукция пчеловодства</v>
      </c>
      <c r="E6" s="3" t="str">
        <f>_xlfn.XLOOKUP(A:A,[1]реестр!$A:$A,[1]реестр!$I:$I,"свободное место")</f>
        <v>ИП Ефимчук И. В.</v>
      </c>
    </row>
    <row r="7" spans="1:5" ht="20" customHeight="1">
      <c r="A7" s="7" t="str">
        <f t="shared" si="0"/>
        <v>58ID5</v>
      </c>
      <c r="B7" s="2">
        <v>5</v>
      </c>
      <c r="C7" s="3" t="str">
        <f>_xlfn.XLOOKUP(A:A,[1]реестр!$A:$A,[1]реестр!$H:$H, "ожидается заезд")</f>
        <v>город Москва</v>
      </c>
      <c r="D7" s="3" t="str">
        <f>_xlfn.XLOOKUP(A:A,[1]реестр!$A:$A,[1]реестр!$J:$J)</f>
        <v>бакалея</v>
      </c>
      <c r="E7" s="3" t="str">
        <f>_xlfn.XLOOKUP(A:A,[1]реестр!$A:$A,[1]реестр!$I:$I,"свободное место")</f>
        <v>ИП Ефимчук И. В.</v>
      </c>
    </row>
    <row r="8" spans="1:5" ht="20" customHeight="1">
      <c r="A8" s="7" t="str">
        <f t="shared" si="0"/>
        <v>58ID6</v>
      </c>
      <c r="B8" s="4">
        <v>6</v>
      </c>
      <c r="C8" s="3" t="str">
        <f>_xlfn.XLOOKUP(A:A,[1]реестр!$A:$A,[1]реестр!$H:$H, "ожидается заезд")</f>
        <v>Московская область</v>
      </c>
      <c r="D8" s="3" t="str">
        <f>_xlfn.XLOOKUP(A:A,[1]реестр!$A:$A,[1]реестр!$J:$J)</f>
        <v>бакалея</v>
      </c>
      <c r="E8" s="3" t="str">
        <f>_xlfn.XLOOKUP(A:A,[1]реестр!$A:$A,[1]реестр!$I:$I,"свободное место")</f>
        <v>ООО "Тикоффер"</v>
      </c>
    </row>
    <row r="9" spans="1:5" ht="20" customHeight="1">
      <c r="A9" s="7" t="str">
        <f t="shared" si="0"/>
        <v>58ID7</v>
      </c>
      <c r="B9" s="2">
        <v>7</v>
      </c>
      <c r="C9" s="3" t="str">
        <f>_xlfn.XLOOKUP(A:A,[1]реестр!$A:$A,[1]реестр!$H:$H, "ожидается заезд")</f>
        <v>Калужская область</v>
      </c>
      <c r="D9" s="3" t="str">
        <f>_xlfn.XLOOKUP(A:A,[1]реестр!$A:$A,[1]реестр!$J:$J)</f>
        <v>овощи и фрукты</v>
      </c>
      <c r="E9" s="3" t="str">
        <f>_xlfn.XLOOKUP(A:A,[1]реестр!$A:$A,[1]реестр!$I:$I,"свободное место")</f>
        <v>ИП Коваленко Н. В.</v>
      </c>
    </row>
    <row r="10" spans="1:5" ht="20" customHeight="1">
      <c r="A10" s="7" t="str">
        <f t="shared" si="0"/>
        <v>58ID8</v>
      </c>
      <c r="B10" s="4">
        <v>8</v>
      </c>
      <c r="C10" s="3" t="str">
        <f>_xlfn.XLOOKUP(A:A,[1]реестр!$A:$A,[1]реестр!$H:$H, "ожидается заезд")</f>
        <v>Калужская область</v>
      </c>
      <c r="D10" s="3" t="str">
        <f>_xlfn.XLOOKUP(A:A,[1]реестр!$A:$A,[1]реестр!$J:$J)</f>
        <v>овощи и фрукты</v>
      </c>
      <c r="E10" s="3" t="str">
        <f>_xlfn.XLOOKUP(A:A,[1]реестр!$A:$A,[1]реестр!$I:$I,"свободное место")</f>
        <v>ИП Коваленко Н. В.</v>
      </c>
    </row>
    <row r="11" spans="1:5" ht="20" customHeight="1">
      <c r="A11" s="7" t="str">
        <f t="shared" si="0"/>
        <v>58ID9</v>
      </c>
      <c r="B11" s="2">
        <v>9</v>
      </c>
      <c r="C11" s="3" t="str">
        <f>_xlfn.XLOOKUP(A:A,[1]реестр!$A:$A,[1]реестр!$H:$H, "ожидается заезд")</f>
        <v>Воронежская область</v>
      </c>
      <c r="D11" s="3" t="str">
        <f>_xlfn.XLOOKUP(A:A,[1]реестр!$A:$A,[1]реестр!$J:$J)</f>
        <v>мёд, продукция пчеловодства</v>
      </c>
      <c r="E11" s="3" t="str">
        <f>_xlfn.XLOOKUP(A:A,[1]реестр!$A:$A,[1]реестр!$I:$I,"свободное место")</f>
        <v>ЛПХ Савенкова Л. Н.</v>
      </c>
    </row>
    <row r="12" spans="1:5" ht="20" customHeight="1">
      <c r="A12" s="7" t="str">
        <f t="shared" si="0"/>
        <v>58ID10</v>
      </c>
      <c r="B12" s="4">
        <v>10</v>
      </c>
      <c r="C12" s="3" t="str">
        <f>_xlfn.XLOOKUP(A:A,[1]реестр!$A:$A,[1]реестр!$H:$H, "ожидается заезд")</f>
        <v>Калужская область</v>
      </c>
      <c r="D12" s="3" t="str">
        <f>_xlfn.XLOOKUP(A:A,[1]реестр!$A:$A,[1]реестр!$J:$J)</f>
        <v>овощи и фрукты</v>
      </c>
      <c r="E12" s="3" t="str">
        <f>_xlfn.XLOOKUP(A:A,[1]реестр!$A:$A,[1]реестр!$I:$I,"свободное место")</f>
        <v>ИП Коваленко Н. В.</v>
      </c>
    </row>
    <row r="13" spans="1:5" ht="20" customHeight="1">
      <c r="A13" s="7" t="str">
        <f t="shared" si="0"/>
        <v>58ID11</v>
      </c>
      <c r="B13" s="2">
        <v>11</v>
      </c>
      <c r="C13" s="3" t="str">
        <f>_xlfn.XLOOKUP(A:A,[1]реестр!$A:$A,[1]реестр!$H:$H, "ожидается заезд")</f>
        <v>Калужская область</v>
      </c>
      <c r="D13" s="3" t="str">
        <f>_xlfn.XLOOKUP(A:A,[1]реестр!$A:$A,[1]реестр!$J:$J)</f>
        <v>овощи и фрукты</v>
      </c>
      <c r="E13" s="3" t="str">
        <f>_xlfn.XLOOKUP(A:A,[1]реестр!$A:$A,[1]реестр!$I:$I,"свободное место")</f>
        <v>ИП Коваленко Н. В.</v>
      </c>
    </row>
    <row r="14" spans="1:5" ht="20" customHeight="1">
      <c r="A14" s="7" t="str">
        <f t="shared" si="0"/>
        <v>58ID12</v>
      </c>
      <c r="B14" s="4">
        <v>12</v>
      </c>
      <c r="C14" s="3" t="str">
        <f>_xlfn.XLOOKUP(A:A,[1]реестр!$A:$A,[1]реестр!$H:$H, "ожидается заезд")</f>
        <v>Тамбовская область</v>
      </c>
      <c r="D14" s="3" t="str">
        <f>_xlfn.XLOOKUP(A:A,[1]реестр!$A:$A,[1]реестр!$J:$J)</f>
        <v>мясная гастрономия</v>
      </c>
      <c r="E14" s="3" t="str">
        <f>_xlfn.XLOOKUP(A:A,[1]реестр!$A:$A,[1]реестр!$I:$I,"свободное место")</f>
        <v>ИП Окишор С. Г.</v>
      </c>
    </row>
    <row r="15" spans="1:5" ht="20" customHeight="1">
      <c r="A15" s="7" t="str">
        <f t="shared" si="0"/>
        <v>58ID13</v>
      </c>
      <c r="B15" s="2">
        <v>13</v>
      </c>
      <c r="C15" s="3" t="str">
        <f>_xlfn.XLOOKUP(A:A,[1]реестр!$A:$A,[1]реестр!$H:$H, "ожидается заезд")</f>
        <v>Тамбовская область</v>
      </c>
      <c r="D15" s="3" t="str">
        <f>_xlfn.XLOOKUP(A:A,[1]реестр!$A:$A,[1]реестр!$J:$J)</f>
        <v>молочная продукция</v>
      </c>
      <c r="E15" s="3" t="str">
        <f>_xlfn.XLOOKUP(A:A,[1]реестр!$A:$A,[1]реестр!$I:$I,"свободное место")</f>
        <v>ИП Окишор С. Г.</v>
      </c>
    </row>
    <row r="16" spans="1:5" ht="20" customHeight="1">
      <c r="A16" s="7" t="str">
        <f t="shared" si="0"/>
        <v>58ID14</v>
      </c>
      <c r="B16" s="4">
        <v>14</v>
      </c>
      <c r="C16" s="3" t="str">
        <f>_xlfn.XLOOKUP(A:A,[1]реестр!$A:$A,[1]реестр!$H:$H, "ожидается заезд")</f>
        <v>Московская область</v>
      </c>
      <c r="D16" s="3" t="str">
        <f>_xlfn.XLOOKUP(A:A,[1]реестр!$A:$A,[1]реестр!$J:$J)</f>
        <v>рыба, рыбная продукция</v>
      </c>
      <c r="E16" s="3" t="str">
        <f>_xlfn.XLOOKUP(A:A,[1]реестр!$A:$A,[1]реестр!$I:$I,"свободное место")</f>
        <v>ИП Дренев А. В.</v>
      </c>
    </row>
  </sheetData>
  <mergeCells count="1">
    <mergeCell ref="B1:E1"/>
  </mergeCells>
  <pageMargins left="0" right="0" top="0" bottom="0" header="0" footer="0"/>
  <pageSetup paperSize="9" scale="7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40</cp:revision>
  <cp:lastPrinted>2026-03-23T14:06:24Z</cp:lastPrinted>
  <dcterms:created xsi:type="dcterms:W3CDTF">2020-02-12T13:14:30Z</dcterms:created>
  <dcterms:modified xsi:type="dcterms:W3CDTF">2026-08-13T05:17:19Z</dcterms:modified>
</cp:coreProperties>
</file>